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gat-my.sharepoint.com/personal/aegarzonm_egat_com_co/Documents/analista de mercados/estudios de mercado/EMM063 Actualizacion villa javier/cotizaciones/7 smn/"/>
    </mc:Choice>
  </mc:AlternateContent>
  <xr:revisionPtr revIDLastSave="0" documentId="11_4588F0803116ADE0F3D7CB142672FE0DE59C6225" xr6:coauthVersionLast="47" xr6:coauthVersionMax="47" xr10:uidLastSave="{00000000-0000-0000-0000-000000000000}"/>
  <bookViews>
    <workbookView xWindow="810" yWindow="-120" windowWidth="23310" windowHeight="13740" xr2:uid="{00000000-000D-0000-FFFF-FFFF00000000}"/>
  </bookViews>
  <sheets>
    <sheet name="SOL COTIZ" sheetId="1" r:id="rId1"/>
  </sheets>
  <externalReferences>
    <externalReference r:id="rId2"/>
    <externalReference r:id="rId3"/>
  </externalReferences>
  <definedNames>
    <definedName name="_xlnm._FilterDatabase" localSheetId="0" hidden="1">'SOL COTIZ'!$A$11:$K$29</definedName>
    <definedName name="_Hlk76720426" localSheetId="0">#REF!</definedName>
    <definedName name="_Hlk76720426">#REF!</definedName>
    <definedName name="_Hlk76720601" localSheetId="0">#REF!</definedName>
    <definedName name="_Hlk76720601">#REF!</definedName>
    <definedName name="_Hlk76720656" localSheetId="0">#REF!</definedName>
    <definedName name="_Hlk76720656">#REF!</definedName>
    <definedName name="_Hlk76721002" localSheetId="0">#REF!</definedName>
    <definedName name="_Hlk76721002">#REF!</definedName>
    <definedName name="Municipio">[1]procesos!$K$54</definedName>
    <definedName name="pptosubred">'[2]26.'!#REF!</definedName>
    <definedName name="s">#REF!</definedName>
    <definedName name="TCentrosPoblados">[1]procesos!$CD$2:$CD$9450</definedName>
    <definedName name="_xlnm.Print_Titles" localSheetId="0">'SOL COTIZ'!$1:$11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I22" i="1" s="1"/>
  <c r="J22" i="1" s="1"/>
  <c r="H21" i="1"/>
  <c r="I21" i="1" s="1"/>
  <c r="J21" i="1" s="1"/>
  <c r="H20" i="1"/>
  <c r="I20" i="1" s="1"/>
  <c r="J20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H12" i="1"/>
  <c r="I12" i="1" s="1"/>
  <c r="J12" i="1" s="1"/>
  <c r="D7" i="1"/>
  <c r="J23" i="1" l="1"/>
</calcChain>
</file>

<file path=xl/sharedStrings.xml><?xml version="1.0" encoding="utf-8"?>
<sst xmlns="http://schemas.openxmlformats.org/spreadsheetml/2006/main" count="87" uniqueCount="75">
  <si>
    <t xml:space="preserve">PROCESO DE CONTRATACIÓN BIENES Y SERVICIOS </t>
  </si>
  <si>
    <t xml:space="preserve">CÓDIGO: </t>
  </si>
  <si>
    <t>PRCBS-FR-03</t>
  </si>
  <si>
    <t>FORMATO SOLICITUD DE INFORMACIÓN A PROVEEDORES</t>
  </si>
  <si>
    <t>VERSIÓN</t>
  </si>
  <si>
    <t>FECHA</t>
  </si>
  <si>
    <t>ESTUDIO DE MERCADO No. EMM062 DEL 2022</t>
  </si>
  <si>
    <t>OBJETO DEL PROCESO</t>
  </si>
  <si>
    <t>CONTRATACIÓN DIRECTA ADQUISICION DE EQUIPOS BIOMÉDICOS DECLARADOS DESIERTOS ISI009 DE 2022 - DOTACION DE LOS CAPS VILLA JAVIER SUBRED INTEGRADA DE SERVICIOS DE SALUD SUR OCCIDENTE E.S.E</t>
  </si>
  <si>
    <t>FECHA DE COTIZACIÓN</t>
  </si>
  <si>
    <t>VALIDEZ DE LA COTIZACION</t>
  </si>
  <si>
    <t>TIEMPO ESTIMADO DE EJECUCION DEL CONTRATO</t>
  </si>
  <si>
    <t>NOMBRE DEL COTIZANTE (PROVEEDOR)</t>
  </si>
  <si>
    <t>SMN SOLUCIONES INTEGRALES S.A.S</t>
  </si>
  <si>
    <t>REPRESENTANTE LEGAL:</t>
  </si>
  <si>
    <t>CLAUDIA MARCELA SANCHEZ BRAVO</t>
  </si>
  <si>
    <t>NIT</t>
  </si>
  <si>
    <t>900.343.346-1</t>
  </si>
  <si>
    <t>INFORMACIÓN Decreto 1860 de 2021</t>
  </si>
  <si>
    <t>ESCRIBA EL TAMAÑO DE EMPRESA  CONFORME A CÁMARA DE COMERCIO
(MIPYMES O GRAN EMPRESA)</t>
  </si>
  <si>
    <t>MIPYMES</t>
  </si>
  <si>
    <t>¿ES EMPRENDIMIENTO? (SI/NO)</t>
  </si>
  <si>
    <t>NO</t>
  </si>
  <si>
    <t>¿EMPRESA DE MUJERES? (SI/NO)</t>
  </si>
  <si>
    <t>SU EMPRESA INCLUYE: sujetos de especial protección constitucional (SI/NO, cuáles)</t>
  </si>
  <si>
    <t>PERSONA CONTACTO:</t>
  </si>
  <si>
    <t>NELSON JAVIER NUÑEZ GUERRERO</t>
  </si>
  <si>
    <t>TELEFONO DE CONTACTO:</t>
  </si>
  <si>
    <t>EMAIL:</t>
  </si>
  <si>
    <t>gerencia@smnsolucionesintegrales.com</t>
  </si>
  <si>
    <t>LOTE</t>
  </si>
  <si>
    <t>ITEM</t>
  </si>
  <si>
    <t>CODIGO UNSPSC</t>
  </si>
  <si>
    <t>DESCRIPCION DEL BIEN O SERVICIO</t>
  </si>
  <si>
    <t xml:space="preserve">CANT </t>
  </si>
  <si>
    <t>UNIDAD DE MEDIDA / PRESENTACION</t>
  </si>
  <si>
    <t>VALOR UNITARIO</t>
  </si>
  <si>
    <t>IVA (el valor que corresponda)</t>
  </si>
  <si>
    <t xml:space="preserve">VALOR UNITARIO IVA INCLUIDO </t>
  </si>
  <si>
    <t xml:space="preserve">VALOR TOTAL INCLUIDO IVA </t>
  </si>
  <si>
    <t>OBSERVACIONES O COMENTARIOS</t>
  </si>
  <si>
    <t>42242100  </t>
  </si>
  <si>
    <t>APARATO DE TRACCION LUMBAR</t>
  </si>
  <si>
    <t>UNIDAD</t>
  </si>
  <si>
    <t>42251600  </t>
  </si>
  <si>
    <t>ESCALERRILLA DE DEDOS</t>
  </si>
  <si>
    <t>42251600 </t>
  </si>
  <si>
    <t>BANCO DE COLSON</t>
  </si>
  <si>
    <t>41102400  </t>
  </si>
  <si>
    <t>BAÑO SEROLOGICO</t>
  </si>
  <si>
    <r>
      <t xml:space="preserve">42182400 </t>
    </r>
    <r>
      <rPr>
        <sz val="7"/>
        <color rgb="FF000000"/>
        <rFont val="Arial"/>
        <family val="2"/>
      </rPr>
      <t>  </t>
    </r>
  </si>
  <si>
    <t>CABINA SONOAMORTIGUADA</t>
  </si>
  <si>
    <r>
      <t xml:space="preserve">42251600 </t>
    </r>
    <r>
      <rPr>
        <sz val="7"/>
        <color rgb="FF000000"/>
        <rFont val="Arial"/>
        <family val="2"/>
      </rPr>
      <t>  </t>
    </r>
  </si>
  <si>
    <t>CAMINADORA</t>
  </si>
  <si>
    <t>41103900  </t>
  </si>
  <si>
    <t>CENTRIFUGA</t>
  </si>
  <si>
    <t>42201700  </t>
  </si>
  <si>
    <t>DOPPLER FETAL</t>
  </si>
  <si>
    <t>42192300  </t>
  </si>
  <si>
    <t>EXTRACTOR DE LECHE</t>
  </si>
  <si>
    <t>42281700  </t>
  </si>
  <si>
    <t>LAVADORA DE INSTRUMENTAL</t>
  </si>
  <si>
    <t>49201500  </t>
  </si>
  <si>
    <t>REMO</t>
  </si>
  <si>
    <t>VALOR TOTAL COTIZACION</t>
  </si>
  <si>
    <t>NOTAS PARA EL PROVEEDOR</t>
  </si>
  <si>
    <t>Si los interesados en participar en la solicitud de información a proveedores tienen contratos vigentes con los requirentes del proceso desarrollado por la EGAT, no podrán cotizar valores superiores al contrato o en su defecto, con variaciones superiores al IPC acumulado a la fecha de publicación de la solicitud, si se trata de bienes importados no podrá superar la variación acumulada de la TRM.</t>
  </si>
  <si>
    <t>Se aclara a los proveedores interesados que la presente solicitud se trata de un estudio de mercado y que esto no genera ningún compromiso contractual para la entidad.</t>
  </si>
  <si>
    <t>Con el diligenciamiento y firma de este formato, el cotizante certifica que cumple con el cien por ciento  (100 %)  de las descripciones, contenidas en la presente solicitud de cotización, la cotización incluye las obligaciones tributarias de acuerdo con las normas aplicables para el tipo de servicio y contrato correspondiente, y los costos de las pólizas.</t>
  </si>
  <si>
    <t>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deriven.</t>
  </si>
  <si>
    <t>Firma del representante legal
Claudia Marcela Sanchez Bravo</t>
  </si>
  <si>
    <t>Dirección:</t>
  </si>
  <si>
    <t>Calle 99 A N. 68 B – 60 Bogotá D.C. – Colombia</t>
  </si>
  <si>
    <t>Teléfono</t>
  </si>
  <si>
    <t>312 4818233 / 310 3433711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</si>
</sst>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\ * #,##0.00_-;\-&quot;$&quot;\ * #,##0.00_-;_-&quot;$&quot;\ * &quot;-&quot;??_-;_-@_-"/>
    <numFmt numFmtId="165" formatCode="_-&quot;$&quot;\ * #.##0_-;\-&quot;$&quot;\ * #.##0_-;_-&quot;$&quot;\ * &quot;-&quot;_-;_-@_-"/>
    <numFmt numFmtId="166" formatCode="dd/mm/yyyy;@"/>
    <numFmt numFmtId="167" formatCode="[$-F800]dddd\,\ mmmm\ dd\,\ yyyy"/>
    <numFmt numFmtId="168" formatCode="_-* #.##0\ _€_-;\-* #.##0\ _€_-;_-* &quot;-&quot;\ _€_-;_-@_-"/>
    <numFmt numFmtId="169" formatCode="_-&quot;$&quot;\ * #,##0_-;\-&quot;$&quot;\ * #,##0_-;_-&quot;$&quot;\ * &quot;-&quot;??_-;_-@_-"/>
  </numFmts>
  <fonts count="23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 tint="4.9989318521683403E-2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indexed="8"/>
      <name val="MS Sans Serif"/>
      <charset val="134"/>
    </font>
    <font>
      <sz val="11"/>
      <color theme="1"/>
      <name val="Arial"/>
      <family val="2"/>
    </font>
    <font>
      <sz val="7"/>
      <color rgb="FF000000"/>
      <name val="Arial"/>
      <family val="2"/>
    </font>
    <font>
      <sz val="11"/>
      <color rgb="FF000000"/>
      <name val="Liberation Sans"/>
      <charset val="134"/>
    </font>
    <font>
      <sz val="9"/>
      <color rgb="FF000000"/>
      <name val="Arial"/>
      <family val="2"/>
    </font>
    <font>
      <sz val="14"/>
      <color theme="1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6" fillId="0" borderId="0"/>
    <xf numFmtId="0" fontId="19" fillId="0" borderId="0"/>
    <xf numFmtId="168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7" fillId="0" borderId="0" applyFont="0" applyFill="0" applyBorder="0" applyAlignment="0" applyProtection="0"/>
  </cellStyleXfs>
  <cellXfs count="65">
    <xf numFmtId="0" fontId="0" fillId="0" borderId="0" xfId="0"/>
    <xf numFmtId="0" fontId="5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165" fontId="9" fillId="0" borderId="1" xfId="2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vertical="center" wrapText="1"/>
      <protection locked="0"/>
    </xf>
    <xf numFmtId="0" fontId="9" fillId="2" borderId="1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13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165" fontId="13" fillId="0" borderId="1" xfId="2" applyFont="1" applyFill="1" applyBorder="1" applyAlignment="1" applyProtection="1">
      <alignment horizontal="center" vertical="center" wrapText="1"/>
      <protection locked="0"/>
    </xf>
    <xf numFmtId="165" fontId="13" fillId="0" borderId="1" xfId="2" applyFont="1" applyFill="1" applyBorder="1" applyAlignment="1">
      <alignment horizontal="center" vertical="center" wrapText="1"/>
    </xf>
    <xf numFmtId="165" fontId="13" fillId="0" borderId="1" xfId="2" applyFont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1" fontId="15" fillId="0" borderId="1" xfId="3" applyNumberFormat="1" applyFont="1" applyBorder="1" applyAlignment="1" applyProtection="1">
      <alignment horizontal="left" vertical="center" wrapText="1"/>
      <protection hidden="1"/>
    </xf>
    <xf numFmtId="0" fontId="15" fillId="0" borderId="1" xfId="0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165" fontId="15" fillId="0" borderId="1" xfId="2" applyFont="1" applyFill="1" applyBorder="1" applyAlignment="1" applyProtection="1">
      <alignment horizontal="center" vertical="center" wrapText="1"/>
      <protection locked="0"/>
    </xf>
    <xf numFmtId="165" fontId="15" fillId="0" borderId="1" xfId="2" applyFont="1" applyFill="1" applyBorder="1" applyAlignment="1">
      <alignment horizontal="center" vertical="center" wrapText="1"/>
    </xf>
    <xf numFmtId="0" fontId="15" fillId="0" borderId="1" xfId="1" applyFont="1" applyBorder="1" applyAlignment="1" applyProtection="1">
      <alignment horizontal="center" vertical="center" wrapText="1"/>
      <protection locked="0"/>
    </xf>
    <xf numFmtId="0" fontId="20" fillId="0" borderId="1" xfId="4" applyFont="1" applyBorder="1" applyAlignment="1">
      <alignment horizontal="left" vertical="center" wrapText="1"/>
    </xf>
    <xf numFmtId="0" fontId="15" fillId="0" borderId="3" xfId="1" applyFont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0" fontId="17" fillId="0" borderId="0" xfId="1" applyFont="1" applyAlignment="1" applyProtection="1">
      <alignment horizontal="center" vertical="center" wrapText="1"/>
      <protection locked="0"/>
    </xf>
    <xf numFmtId="0" fontId="17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168" fontId="3" fillId="0" borderId="0" xfId="5" applyFont="1" applyAlignment="1">
      <alignment vertical="center"/>
    </xf>
    <xf numFmtId="165" fontId="3" fillId="0" borderId="0" xfId="2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 applyProtection="1">
      <alignment horizontal="center" vertical="center" wrapText="1"/>
      <protection locked="0"/>
    </xf>
    <xf numFmtId="168" fontId="3" fillId="0" borderId="0" xfId="5" applyFont="1" applyAlignment="1" applyProtection="1">
      <alignment vertical="center"/>
      <protection locked="0"/>
    </xf>
    <xf numFmtId="0" fontId="3" fillId="0" borderId="0" xfId="1" applyFont="1" applyAlignment="1">
      <alignment horizontal="left" vertical="center"/>
    </xf>
    <xf numFmtId="0" fontId="15" fillId="3" borderId="1" xfId="1" applyFont="1" applyFill="1" applyBorder="1" applyAlignment="1" applyProtection="1">
      <alignment horizontal="center" vertical="center" wrapText="1"/>
      <protection locked="0"/>
    </xf>
    <xf numFmtId="169" fontId="15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left" vertical="center"/>
    </xf>
    <xf numFmtId="0" fontId="21" fillId="2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4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1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22" fillId="2" borderId="1" xfId="6" applyFill="1" applyBorder="1" applyAlignment="1" applyProtection="1">
      <alignment horizontal="center" vertical="center" wrapText="1"/>
      <protection locked="0"/>
    </xf>
    <xf numFmtId="0" fontId="14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</cellXfs>
  <cellStyles count="8">
    <cellStyle name="Hipervínculo" xfId="6" builtinId="8"/>
    <cellStyle name="Millares [0] 2 7" xfId="5" xr:uid="{00000000-0005-0000-0000-000001000000}"/>
    <cellStyle name="Moneda" xfId="7" builtinId="4"/>
    <cellStyle name="Moneda [0] 2 6" xfId="2" xr:uid="{00000000-0005-0000-0000-000003000000}"/>
    <cellStyle name="Normal" xfId="0" builtinId="0"/>
    <cellStyle name="Normal 2" xfId="4" xr:uid="{00000000-0005-0000-0000-000005000000}"/>
    <cellStyle name="Normal 4 6" xfId="1" xr:uid="{00000000-0005-0000-0000-000006000000}"/>
    <cellStyle name="Normal_precios 2001-2 y 2002-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84669</xdr:colOff>
      <xdr:row>0</xdr:row>
      <xdr:rowOff>74083</xdr:rowOff>
    </xdr:from>
    <xdr:to>
      <xdr:col>0</xdr:col>
      <xdr:colOff>84669</xdr:colOff>
      <xdr:row>1</xdr:row>
      <xdr:rowOff>196055</xdr:rowOff>
    </xdr:to>
    <xdr:pic>
      <xdr:nvPicPr>
        <xdr:cNvPr id="2" name="Imagen 1" descr="Imagen que contiene dibujo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9" y="74083"/>
          <a:ext cx="0" cy="4648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628651</xdr:colOff>
      <xdr:row>0</xdr:row>
      <xdr:rowOff>190500</xdr:rowOff>
    </xdr:from>
    <xdr:to>
      <xdr:col>2</xdr:col>
      <xdr:colOff>161926</xdr:colOff>
      <xdr:row>2</xdr:row>
      <xdr:rowOff>238125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EB48769C-3E6D-4C64-80D0-7250E28B12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1" y="190500"/>
          <a:ext cx="1485900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119062</xdr:colOff>
      <xdr:row>29</xdr:row>
      <xdr:rowOff>738187</xdr:rowOff>
    </xdr:from>
    <xdr:to>
      <xdr:col>3</xdr:col>
      <xdr:colOff>2557462</xdr:colOff>
      <xdr:row>30</xdr:row>
      <xdr:rowOff>104774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9798843"/>
          <a:ext cx="5605463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biomedico02_eagat_org/Documents/CASPS%20ALTAMIRA,%20BRAVO%20PAEZ%20Y%20DIANA%20T/CONSOLIDADO%20NECESIDADES%20ALTAMIRA,BRAVO%20PAEZ%20Y%20DIANA%20TURBAY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6."/>
      <sheetName val="15.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rencia@smnsolucionesintegral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7" zoomScale="80" zoomScaleNormal="80" zoomScaleSheetLayoutView="80" workbookViewId="0">
      <selection activeCell="I16" sqref="I16"/>
    </sheetView>
  </sheetViews>
  <sheetFormatPr defaultColWidth="32.25" defaultRowHeight="12.75"/>
  <cols>
    <col min="1" max="1" width="17.625" style="3" customWidth="1"/>
    <col min="2" max="2" width="8" style="3" customWidth="1"/>
    <col min="3" max="3" width="16" style="39" customWidth="1"/>
    <col min="4" max="4" width="50.25" style="33" customWidth="1"/>
    <col min="5" max="5" width="17" style="33" customWidth="1"/>
    <col min="6" max="6" width="16.75" style="34" customWidth="1"/>
    <col min="7" max="8" width="17" style="35" customWidth="1"/>
    <col min="9" max="9" width="20" style="35" customWidth="1"/>
    <col min="10" max="10" width="18.375" style="35" customWidth="1"/>
    <col min="11" max="11" width="20.75" style="3" customWidth="1"/>
    <col min="12" max="16384" width="32.25" style="3"/>
  </cols>
  <sheetData>
    <row r="1" spans="1:11" ht="27" customHeight="1">
      <c r="A1" s="58"/>
      <c r="B1" s="58"/>
      <c r="C1" s="58"/>
      <c r="D1" s="59" t="s">
        <v>0</v>
      </c>
      <c r="E1" s="59"/>
      <c r="F1" s="59"/>
      <c r="G1" s="59"/>
      <c r="H1" s="59"/>
      <c r="I1" s="59"/>
      <c r="J1" s="1" t="s">
        <v>1</v>
      </c>
      <c r="K1" s="2" t="s">
        <v>2</v>
      </c>
    </row>
    <row r="2" spans="1:11" ht="21.75" customHeight="1">
      <c r="A2" s="58"/>
      <c r="B2" s="58"/>
      <c r="C2" s="58"/>
      <c r="D2" s="60" t="s">
        <v>3</v>
      </c>
      <c r="E2" s="60"/>
      <c r="F2" s="61"/>
      <c r="G2" s="61"/>
      <c r="H2" s="61"/>
      <c r="I2" s="61"/>
      <c r="J2" s="1" t="s">
        <v>4</v>
      </c>
      <c r="K2" s="4">
        <v>3</v>
      </c>
    </row>
    <row r="3" spans="1:11" ht="21.75" customHeight="1">
      <c r="A3" s="58"/>
      <c r="B3" s="58"/>
      <c r="C3" s="58"/>
      <c r="D3" s="61"/>
      <c r="E3" s="61"/>
      <c r="F3" s="61"/>
      <c r="G3" s="61"/>
      <c r="H3" s="61"/>
      <c r="I3" s="61"/>
      <c r="J3" s="5" t="s">
        <v>5</v>
      </c>
      <c r="K3" s="6">
        <v>44823</v>
      </c>
    </row>
    <row r="4" spans="1:11" s="7" customFormat="1" ht="27" customHeight="1">
      <c r="A4" s="62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37.5" customHeight="1">
      <c r="A5" s="55" t="s">
        <v>7</v>
      </c>
      <c r="B5" s="55"/>
      <c r="C5" s="55"/>
      <c r="D5" s="64" t="s">
        <v>8</v>
      </c>
      <c r="E5" s="64"/>
      <c r="F5" s="64"/>
      <c r="G5" s="64"/>
      <c r="H5" s="64"/>
      <c r="I5" s="64"/>
      <c r="J5" s="64"/>
      <c r="K5" s="64"/>
    </row>
    <row r="6" spans="1:11" ht="31.5" customHeight="1">
      <c r="A6" s="55" t="s">
        <v>9</v>
      </c>
      <c r="B6" s="55"/>
      <c r="C6" s="55"/>
      <c r="D6" s="56">
        <v>44918</v>
      </c>
      <c r="E6" s="56"/>
      <c r="F6" s="56"/>
      <c r="G6" s="56"/>
      <c r="H6" s="56"/>
      <c r="I6" s="56"/>
      <c r="J6" s="56"/>
      <c r="K6" s="56"/>
    </row>
    <row r="7" spans="1:11" ht="42" customHeight="1">
      <c r="A7" s="55" t="s">
        <v>10</v>
      </c>
      <c r="B7" s="55"/>
      <c r="C7" s="55"/>
      <c r="D7" s="56">
        <f>+D6+119</f>
        <v>45037</v>
      </c>
      <c r="E7" s="56"/>
      <c r="F7" s="56"/>
      <c r="G7" s="55" t="s">
        <v>11</v>
      </c>
      <c r="H7" s="55"/>
      <c r="I7" s="57"/>
      <c r="J7" s="57"/>
      <c r="K7" s="57"/>
    </row>
    <row r="8" spans="1:11" ht="31.5" customHeight="1">
      <c r="A8" s="48" t="s">
        <v>12</v>
      </c>
      <c r="B8" s="48"/>
      <c r="C8" s="48"/>
      <c r="D8" s="49" t="s">
        <v>13</v>
      </c>
      <c r="E8" s="49"/>
      <c r="F8" s="9" t="s">
        <v>14</v>
      </c>
      <c r="G8" s="49" t="s">
        <v>15</v>
      </c>
      <c r="H8" s="49"/>
      <c r="I8" s="10" t="s">
        <v>16</v>
      </c>
      <c r="J8" s="49" t="s">
        <v>17</v>
      </c>
      <c r="K8" s="49"/>
    </row>
    <row r="9" spans="1:11" ht="59.25" customHeight="1">
      <c r="A9" s="11" t="s">
        <v>18</v>
      </c>
      <c r="B9" s="50" t="s">
        <v>19</v>
      </c>
      <c r="C9" s="50"/>
      <c r="D9" s="8" t="s">
        <v>20</v>
      </c>
      <c r="E9" s="12" t="s">
        <v>21</v>
      </c>
      <c r="F9" s="9" t="s">
        <v>22</v>
      </c>
      <c r="G9" s="12" t="s">
        <v>23</v>
      </c>
      <c r="H9" s="8" t="s">
        <v>22</v>
      </c>
      <c r="I9" s="13" t="s">
        <v>24</v>
      </c>
      <c r="J9" s="49" t="s">
        <v>22</v>
      </c>
      <c r="K9" s="49"/>
    </row>
    <row r="10" spans="1:11" ht="31.5" customHeight="1">
      <c r="A10" s="48" t="s">
        <v>25</v>
      </c>
      <c r="B10" s="48"/>
      <c r="C10" s="48"/>
      <c r="D10" s="49" t="s">
        <v>26</v>
      </c>
      <c r="E10" s="49"/>
      <c r="F10" s="14" t="s">
        <v>27</v>
      </c>
      <c r="G10" s="51">
        <v>3124818233</v>
      </c>
      <c r="H10" s="51"/>
      <c r="I10" s="9" t="s">
        <v>28</v>
      </c>
      <c r="J10" s="52" t="s">
        <v>29</v>
      </c>
      <c r="K10" s="53"/>
    </row>
    <row r="11" spans="1:11" s="20" customFormat="1" ht="24">
      <c r="A11" s="15" t="s">
        <v>30</v>
      </c>
      <c r="B11" s="15" t="s">
        <v>31</v>
      </c>
      <c r="C11" s="15" t="s">
        <v>32</v>
      </c>
      <c r="D11" s="15" t="s">
        <v>33</v>
      </c>
      <c r="E11" s="15" t="s">
        <v>34</v>
      </c>
      <c r="F11" s="15" t="s">
        <v>35</v>
      </c>
      <c r="G11" s="16" t="s">
        <v>36</v>
      </c>
      <c r="H11" s="17" t="s">
        <v>37</v>
      </c>
      <c r="I11" s="18" t="s">
        <v>38</v>
      </c>
      <c r="J11" s="18" t="s">
        <v>39</v>
      </c>
      <c r="K11" s="19" t="s">
        <v>40</v>
      </c>
    </row>
    <row r="12" spans="1:11" s="20" customFormat="1" ht="12">
      <c r="A12" s="21">
        <v>1</v>
      </c>
      <c r="B12" s="21">
        <v>1</v>
      </c>
      <c r="C12" s="21" t="s">
        <v>41</v>
      </c>
      <c r="D12" s="22" t="s">
        <v>42</v>
      </c>
      <c r="E12" s="23">
        <v>1</v>
      </c>
      <c r="F12" s="24" t="s">
        <v>43</v>
      </c>
      <c r="G12" s="25">
        <v>0</v>
      </c>
      <c r="H12" s="26">
        <f t="shared" ref="H12:H22" si="0">G12*19%</f>
        <v>0</v>
      </c>
      <c r="I12" s="26">
        <f>+G12+H12</f>
        <v>0</v>
      </c>
      <c r="J12" s="26">
        <f t="shared" ref="J12:J22" si="1">I12*E12</f>
        <v>0</v>
      </c>
      <c r="K12" s="27"/>
    </row>
    <row r="13" spans="1:11" s="20" customFormat="1" ht="12">
      <c r="A13" s="21">
        <v>1</v>
      </c>
      <c r="B13" s="21">
        <f t="shared" ref="B13:B22" si="2">B12+1</f>
        <v>2</v>
      </c>
      <c r="C13" s="21" t="s">
        <v>44</v>
      </c>
      <c r="D13" s="22" t="s">
        <v>45</v>
      </c>
      <c r="E13" s="23">
        <v>1</v>
      </c>
      <c r="F13" s="24" t="s">
        <v>43</v>
      </c>
      <c r="G13" s="25">
        <v>0</v>
      </c>
      <c r="H13" s="26">
        <f t="shared" si="0"/>
        <v>0</v>
      </c>
      <c r="I13" s="26">
        <f t="shared" ref="I13:I22" si="3">+G13+H13</f>
        <v>0</v>
      </c>
      <c r="J13" s="26">
        <f t="shared" si="1"/>
        <v>0</v>
      </c>
      <c r="K13" s="27"/>
    </row>
    <row r="14" spans="1:11" s="20" customFormat="1" ht="12">
      <c r="A14" s="21">
        <v>2</v>
      </c>
      <c r="B14" s="21">
        <f t="shared" si="2"/>
        <v>3</v>
      </c>
      <c r="C14" s="21" t="s">
        <v>46</v>
      </c>
      <c r="D14" s="22" t="s">
        <v>47</v>
      </c>
      <c r="E14" s="23">
        <v>2</v>
      </c>
      <c r="F14" s="24" t="s">
        <v>43</v>
      </c>
      <c r="G14" s="25">
        <v>0</v>
      </c>
      <c r="H14" s="26">
        <f t="shared" si="0"/>
        <v>0</v>
      </c>
      <c r="I14" s="26">
        <f t="shared" si="3"/>
        <v>0</v>
      </c>
      <c r="J14" s="26">
        <f t="shared" si="1"/>
        <v>0</v>
      </c>
      <c r="K14" s="27"/>
    </row>
    <row r="15" spans="1:11" s="20" customFormat="1" ht="12">
      <c r="A15" s="21">
        <v>3</v>
      </c>
      <c r="B15" s="21">
        <f t="shared" si="2"/>
        <v>4</v>
      </c>
      <c r="C15" s="21" t="s">
        <v>48</v>
      </c>
      <c r="D15" s="22" t="s">
        <v>49</v>
      </c>
      <c r="E15" s="23">
        <v>1</v>
      </c>
      <c r="F15" s="24" t="s">
        <v>43</v>
      </c>
      <c r="G15" s="25">
        <v>0</v>
      </c>
      <c r="H15" s="26">
        <f t="shared" si="0"/>
        <v>0</v>
      </c>
      <c r="I15" s="26">
        <f t="shared" si="3"/>
        <v>0</v>
      </c>
      <c r="J15" s="26">
        <f t="shared" si="1"/>
        <v>0</v>
      </c>
      <c r="K15" s="27"/>
    </row>
    <row r="16" spans="1:11" s="20" customFormat="1" ht="12">
      <c r="A16" s="21">
        <v>4</v>
      </c>
      <c r="B16" s="21">
        <f t="shared" si="2"/>
        <v>5</v>
      </c>
      <c r="C16" s="21" t="s">
        <v>50</v>
      </c>
      <c r="D16" s="22" t="s">
        <v>51</v>
      </c>
      <c r="E16" s="23">
        <v>1</v>
      </c>
      <c r="F16" s="24" t="s">
        <v>43</v>
      </c>
      <c r="G16" s="41">
        <v>33401807</v>
      </c>
      <c r="H16" s="41">
        <f t="shared" si="0"/>
        <v>6346343.3300000001</v>
      </c>
      <c r="I16" s="41">
        <f t="shared" si="3"/>
        <v>39748150.329999998</v>
      </c>
      <c r="J16" s="41">
        <f t="shared" si="1"/>
        <v>39748150.329999998</v>
      </c>
      <c r="K16" s="40"/>
    </row>
    <row r="17" spans="1:12" s="20" customFormat="1" ht="12">
      <c r="A17" s="21">
        <v>5</v>
      </c>
      <c r="B17" s="21">
        <f t="shared" si="2"/>
        <v>6</v>
      </c>
      <c r="C17" s="21" t="s">
        <v>52</v>
      </c>
      <c r="D17" s="22" t="s">
        <v>53</v>
      </c>
      <c r="E17" s="23">
        <v>1</v>
      </c>
      <c r="F17" s="24" t="s">
        <v>43</v>
      </c>
      <c r="G17" s="25">
        <v>0</v>
      </c>
      <c r="H17" s="26">
        <f t="shared" si="0"/>
        <v>0</v>
      </c>
      <c r="I17" s="26">
        <f t="shared" si="3"/>
        <v>0</v>
      </c>
      <c r="J17" s="26">
        <f t="shared" si="1"/>
        <v>0</v>
      </c>
      <c r="K17" s="27"/>
    </row>
    <row r="18" spans="1:12" s="20" customFormat="1" ht="12">
      <c r="A18" s="21">
        <v>6</v>
      </c>
      <c r="B18" s="21">
        <f t="shared" si="2"/>
        <v>7</v>
      </c>
      <c r="C18" s="21" t="s">
        <v>54</v>
      </c>
      <c r="D18" s="22" t="s">
        <v>55</v>
      </c>
      <c r="E18" s="23">
        <v>1</v>
      </c>
      <c r="F18" s="24" t="s">
        <v>43</v>
      </c>
      <c r="G18" s="25">
        <v>0</v>
      </c>
      <c r="H18" s="26">
        <f t="shared" si="0"/>
        <v>0</v>
      </c>
      <c r="I18" s="26">
        <f t="shared" si="3"/>
        <v>0</v>
      </c>
      <c r="J18" s="26">
        <f t="shared" si="1"/>
        <v>0</v>
      </c>
      <c r="K18" s="27"/>
    </row>
    <row r="19" spans="1:12" s="20" customFormat="1" ht="12">
      <c r="A19" s="21">
        <v>7</v>
      </c>
      <c r="B19" s="21">
        <f t="shared" si="2"/>
        <v>8</v>
      </c>
      <c r="C19" s="21" t="s">
        <v>56</v>
      </c>
      <c r="D19" s="28" t="s">
        <v>57</v>
      </c>
      <c r="E19" s="23">
        <v>2</v>
      </c>
      <c r="F19" s="24" t="s">
        <v>43</v>
      </c>
      <c r="G19" s="25">
        <v>0</v>
      </c>
      <c r="H19" s="26">
        <f t="shared" si="0"/>
        <v>0</v>
      </c>
      <c r="I19" s="26">
        <f t="shared" si="3"/>
        <v>0</v>
      </c>
      <c r="J19" s="26">
        <f t="shared" si="1"/>
        <v>0</v>
      </c>
      <c r="K19" s="27"/>
    </row>
    <row r="20" spans="1:12" s="20" customFormat="1" ht="12">
      <c r="A20" s="21">
        <v>8</v>
      </c>
      <c r="B20" s="21">
        <f t="shared" si="2"/>
        <v>9</v>
      </c>
      <c r="C20" s="21" t="s">
        <v>58</v>
      </c>
      <c r="D20" s="22" t="s">
        <v>59</v>
      </c>
      <c r="E20" s="23">
        <v>1</v>
      </c>
      <c r="F20" s="24" t="s">
        <v>43</v>
      </c>
      <c r="G20" s="25">
        <v>0</v>
      </c>
      <c r="H20" s="26">
        <f t="shared" si="0"/>
        <v>0</v>
      </c>
      <c r="I20" s="26">
        <f t="shared" si="3"/>
        <v>0</v>
      </c>
      <c r="J20" s="26">
        <f t="shared" si="1"/>
        <v>0</v>
      </c>
      <c r="K20" s="27"/>
    </row>
    <row r="21" spans="1:12" s="20" customFormat="1" ht="12">
      <c r="A21" s="21">
        <v>9</v>
      </c>
      <c r="B21" s="21">
        <f t="shared" si="2"/>
        <v>10</v>
      </c>
      <c r="C21" s="21" t="s">
        <v>60</v>
      </c>
      <c r="D21" s="28" t="s">
        <v>61</v>
      </c>
      <c r="E21" s="23">
        <v>1</v>
      </c>
      <c r="F21" s="29" t="s">
        <v>43</v>
      </c>
      <c r="G21" s="25">
        <v>0</v>
      </c>
      <c r="H21" s="26">
        <f t="shared" si="0"/>
        <v>0</v>
      </c>
      <c r="I21" s="26">
        <f t="shared" si="3"/>
        <v>0</v>
      </c>
      <c r="J21" s="26">
        <f t="shared" si="1"/>
        <v>0</v>
      </c>
      <c r="K21" s="27"/>
    </row>
    <row r="22" spans="1:12" s="20" customFormat="1" ht="12">
      <c r="A22" s="21">
        <v>10</v>
      </c>
      <c r="B22" s="21">
        <f t="shared" si="2"/>
        <v>11</v>
      </c>
      <c r="C22" s="21" t="s">
        <v>62</v>
      </c>
      <c r="D22" s="28" t="s">
        <v>63</v>
      </c>
      <c r="E22" s="23">
        <v>1</v>
      </c>
      <c r="F22" s="29" t="s">
        <v>43</v>
      </c>
      <c r="G22" s="25">
        <v>0</v>
      </c>
      <c r="H22" s="26">
        <f t="shared" si="0"/>
        <v>0</v>
      </c>
      <c r="I22" s="26">
        <f t="shared" si="3"/>
        <v>0</v>
      </c>
      <c r="J22" s="26">
        <f t="shared" si="1"/>
        <v>0</v>
      </c>
      <c r="K22" s="27"/>
    </row>
    <row r="23" spans="1:12" ht="15.75" customHeight="1">
      <c r="A23" s="54" t="s">
        <v>64</v>
      </c>
      <c r="B23" s="54"/>
      <c r="C23" s="54"/>
      <c r="D23" s="54"/>
      <c r="E23" s="54"/>
      <c r="F23" s="54"/>
      <c r="G23" s="54"/>
      <c r="H23" s="54"/>
      <c r="I23" s="54"/>
      <c r="J23" s="41">
        <f>SUM(J12:J22)</f>
        <v>39748150.329999998</v>
      </c>
      <c r="K23" s="41"/>
      <c r="L23" s="41"/>
    </row>
    <row r="24" spans="1:12" ht="15.75" customHeight="1">
      <c r="A24" s="47" t="s">
        <v>65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</row>
    <row r="25" spans="1:12" ht="45" customHeight="1">
      <c r="A25" s="43" t="s">
        <v>66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2" ht="45" customHeight="1">
      <c r="A26" s="43" t="s">
        <v>67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pans="1:12" s="30" customFormat="1" ht="30.75" customHeight="1">
      <c r="A27" s="44" t="s">
        <v>68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2" ht="42.75" customHeight="1">
      <c r="A28" s="44" t="s">
        <v>69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2" ht="27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12" ht="95.25" customHeight="1" thickBot="1">
      <c r="A30" s="45"/>
      <c r="B30" s="45"/>
      <c r="C30" s="45"/>
      <c r="D30" s="45"/>
      <c r="E30" s="31"/>
      <c r="F30" s="32"/>
      <c r="G30" s="32"/>
      <c r="H30" s="32"/>
      <c r="I30" s="32"/>
      <c r="J30" s="32"/>
      <c r="K30" s="32"/>
    </row>
    <row r="31" spans="1:12" ht="35.25" customHeight="1">
      <c r="A31" s="46" t="s">
        <v>70</v>
      </c>
      <c r="B31" s="46"/>
      <c r="C31" s="46"/>
      <c r="D31" s="46"/>
    </row>
    <row r="32" spans="1:12" ht="29.25" customHeight="1">
      <c r="A32" s="36" t="s">
        <v>71</v>
      </c>
      <c r="B32" s="42" t="s">
        <v>72</v>
      </c>
      <c r="C32" s="42"/>
      <c r="D32" s="42"/>
      <c r="E32" s="37"/>
      <c r="F32" s="38"/>
    </row>
    <row r="33" spans="1:11" ht="29.25" customHeight="1">
      <c r="A33" s="36" t="s">
        <v>73</v>
      </c>
      <c r="B33" s="42" t="s">
        <v>74</v>
      </c>
      <c r="C33" s="42"/>
      <c r="D33" s="42"/>
      <c r="E33" s="37"/>
      <c r="F33" s="38"/>
    </row>
    <row r="35" spans="1:1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7" spans="1:1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</row>
  </sheetData>
  <sheetProtection selectLockedCells="1"/>
  <protectedRanges>
    <protectedRange sqref="I10:K10 F9:H9 D9:E10 D8:H8 J8:K9" name="FECJA"/>
    <protectedRange sqref="I10:K10 F9:H9 D9:E10 D8:H8 J8:K9" name="NOMBRE"/>
  </protectedRanges>
  <autoFilter ref="A11:K29" xr:uid="{00000000-0009-0000-0000-000000000000}"/>
  <mergeCells count="35">
    <mergeCell ref="A1:C3"/>
    <mergeCell ref="D1:I1"/>
    <mergeCell ref="D2:I3"/>
    <mergeCell ref="A4:K4"/>
    <mergeCell ref="A5:C5"/>
    <mergeCell ref="D5:K5"/>
    <mergeCell ref="A6:C6"/>
    <mergeCell ref="D6:K6"/>
    <mergeCell ref="A7:C7"/>
    <mergeCell ref="D7:F7"/>
    <mergeCell ref="G7:H7"/>
    <mergeCell ref="I7:K7"/>
    <mergeCell ref="A24:K24"/>
    <mergeCell ref="A8:C8"/>
    <mergeCell ref="D8:E8"/>
    <mergeCell ref="G8:H8"/>
    <mergeCell ref="J8:K8"/>
    <mergeCell ref="B9:C9"/>
    <mergeCell ref="J9:K9"/>
    <mergeCell ref="A10:C10"/>
    <mergeCell ref="D10:E10"/>
    <mergeCell ref="G10:H10"/>
    <mergeCell ref="J10:K10"/>
    <mergeCell ref="A23:I23"/>
    <mergeCell ref="A35:K35"/>
    <mergeCell ref="A37:K37"/>
    <mergeCell ref="A25:K25"/>
    <mergeCell ref="A26:K26"/>
    <mergeCell ref="A27:K27"/>
    <mergeCell ref="A28:K28"/>
    <mergeCell ref="A29:K29"/>
    <mergeCell ref="A30:D30"/>
    <mergeCell ref="A31:D31"/>
    <mergeCell ref="B32:D32"/>
    <mergeCell ref="B33:D33"/>
  </mergeCells>
  <hyperlinks>
    <hyperlink ref="J10" r:id="rId1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51" fitToHeight="5" orientation="landscape" r:id="rId2"/>
  <headerFooter>
    <oddFooter>&amp;C&amp;P DE &amp;N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6213ee-aeaa-4b66-9f7b-4f94cf83654e" xsi:nil="true"/>
    <lcf76f155ced4ddcb4097134ff3c332f xmlns="119bbf59-6ab2-49ab-8d32-7d08c22b17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E9EB9D349A4248A25C69E14143B03B" ma:contentTypeVersion="17" ma:contentTypeDescription="Crear nuevo documento." ma:contentTypeScope="" ma:versionID="52c0e001f107a80e5f226bef033eec86">
  <xsd:schema xmlns:xsd="http://www.w3.org/2001/XMLSchema" xmlns:xs="http://www.w3.org/2001/XMLSchema" xmlns:p="http://schemas.microsoft.com/office/2006/metadata/properties" xmlns:ns2="119bbf59-6ab2-49ab-8d32-7d08c22b1760" xmlns:ns3="da6213ee-aeaa-4b66-9f7b-4f94cf83654e" targetNamespace="http://schemas.microsoft.com/office/2006/metadata/properties" ma:root="true" ma:fieldsID="2c72c27194cc85b4b405712f7e4725f1" ns2:_="" ns3:_="">
    <xsd:import namespace="119bbf59-6ab2-49ab-8d32-7d08c22b1760"/>
    <xsd:import namespace="da6213ee-aeaa-4b66-9f7b-4f94cf83654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bbf59-6ab2-49ab-8d32-7d08c22b1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hidden="true" ma:internalName="MediaServiceKeyPoints" ma:readOnly="true">
      <xsd:simpleType>
        <xsd:restriction base="dms:Note"/>
      </xsd:simple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f0f1b29-331a-4fda-ad04-6b362431c8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213ee-aeaa-4b66-9f7b-4f94cf83654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c7df60ea-d70e-4202-a91c-ede4085c8487}" ma:internalName="TaxCatchAll" ma:readOnly="false" ma:showField="CatchAllData" ma:web="da6213ee-aeaa-4b66-9f7b-4f94cf8365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CBE032-B7B9-4924-885E-B65244718101}"/>
</file>

<file path=customXml/itemProps2.xml><?xml version="1.0" encoding="utf-8"?>
<ds:datastoreItem xmlns:ds="http://schemas.openxmlformats.org/officeDocument/2006/customXml" ds:itemID="{809290D5-F8D8-4CE9-8B2D-0FE634538FB2}"/>
</file>

<file path=customXml/itemProps3.xml><?xml version="1.0" encoding="utf-8"?>
<ds:datastoreItem xmlns:ds="http://schemas.openxmlformats.org/officeDocument/2006/customXml" ds:itemID="{0D902C9E-D107-4F77-96E8-961DFA0420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ANAIS GARZON MORA</dc:creator>
  <cp:keywords/>
  <dc:description/>
  <cp:lastModifiedBy>HERNAN RODRIGO GARCIA FUENTES</cp:lastModifiedBy>
  <cp:revision/>
  <dcterms:created xsi:type="dcterms:W3CDTF">2022-12-20T19:48:13Z</dcterms:created>
  <dcterms:modified xsi:type="dcterms:W3CDTF">2023-01-24T20:58:11Z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0x01010034E9EB9D349A4248A25C69E14143B03B</vt:lpwstr>
  </property>
  <property fmtid="{D5CDD505-2E9C-101B-9397-08002B2CF9AE}" pid="3" name="MediaServiceImageTags">
    <vt:lpwstr/>
  </property>
</Properties>
</file>